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I6" i="1"/>
  <c r="I5" i="1"/>
  <c r="I9" i="1" s="1"/>
</calcChain>
</file>

<file path=xl/sharedStrings.xml><?xml version="1.0" encoding="utf-8"?>
<sst xmlns="http://schemas.openxmlformats.org/spreadsheetml/2006/main" count="25" uniqueCount="19">
  <si>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</si>
  <si>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</si>
  <si>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</si>
  <si>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</si>
  <si>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</si>
  <si>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</si>
  <si>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</si>
  <si>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</si>
  <si>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</si>
  <si>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ШТ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</si>
  <si>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</si>
  <si>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</si>
  <si>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</si>
  <si>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1005413317</t>
  </si>
  <si>
    <t xml:space="preserve">МУФТА МС-2 (ТР-4)                                                                  </t>
  </si>
  <si>
    <t>СЕКЦИЯ Т-30 (Ч. 1167610)</t>
  </si>
  <si>
    <t>1001020540</t>
  </si>
  <si>
    <t xml:space="preserve">ДУГА 102х10 Ст.15Х5М ГОСТ550-75                                                    </t>
  </si>
  <si>
    <t>МАСЛОЗАПРАВОЧНАЯ СТАНЦИЯ С АПГЗШ.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</si>
</sst>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3">
    <xf numFmtId="0" fontId="0" fillId="0" borderId="0" xfId="0"/>
    <xf numFmtId="0" fontId="2" fillId="0" borderId="4" xfId="3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7" xfId="0" applyBorder="1" applyProtection="1"/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164" fontId="0" fillId="0" borderId="7" xfId="0" applyNumberFormat="1" applyFont="1" applyBorder="1" applyProtection="1">
      <protection locked="0"/>
    </xf>
    <xf numFmtId="2" fontId="0" fillId="0" borderId="7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0" fontId="0" fillId="0" borderId="8" xfId="0" applyBorder="1" applyProtection="1"/>
    <xf numFmtId="0" fontId="5" fillId="0" borderId="5" xfId="3" applyFont="1" applyBorder="1" applyProtection="1">
      <protection locked="0"/>
    </xf>
    <xf numFmtId="0" fontId="5" fillId="0" borderId="6" xfId="3" applyFont="1" applyBorder="1" applyProtection="1">
      <protection locked="0"/>
    </xf>
    <xf numFmtId="49" fontId="5" fillId="0" borderId="6" xfId="3" applyNumberFormat="1" applyFont="1" applyBorder="1" applyProtection="1">
      <protection locked="0"/>
    </xf>
    <xf numFmtId="0" fontId="5" fillId="0" borderId="6" xfId="3" applyNumberFormat="1" applyFont="1" applyBorder="1" applyProtection="1">
      <protection locked="0"/>
    </xf>
    <xf numFmtId="164" fontId="6" fillId="0" borderId="6" xfId="0" applyNumberFormat="1" applyFont="1" applyBorder="1" applyProtection="1">
      <protection locked="0"/>
    </xf>
    <xf numFmtId="2" fontId="6" fillId="0" borderId="9" xfId="0" applyNumberFormat="1" applyFont="1" applyBorder="1" applyProtection="1">
      <protection locked="0"/>
    </xf>
    <xf numFmtId="2" fontId="6" fillId="0" borderId="9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6" sqref="E6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7.140625" bestFit="1" customWidth="1"/>
    <col min="8" max="8" width="10.42578125" customWidth="1"/>
    <col min="9" max="9" width="25.5703125" customWidth="1"/>
  </cols>
  <sheetData>
    <row r="1" spans="1:9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2" t="s">
        <v>5</v>
      </c>
      <c r="G1" s="10" t="s">
        <v>6</v>
      </c>
      <c r="H1" s="8" t="s">
        <v>7</v>
      </c>
      <c r="I1" s="8" t="s">
        <v>10</v>
      </c>
    </row>
    <row r="2" spans="1:9" x14ac:dyDescent="0.25">
      <c r="A2" s="8"/>
      <c r="B2" s="8"/>
      <c r="C2" s="8"/>
      <c r="D2" s="8"/>
      <c r="E2" s="8"/>
      <c r="F2" s="12"/>
      <c r="G2" s="11"/>
      <c r="H2" s="8"/>
      <c r="I2" s="8"/>
    </row>
    <row r="3" spans="1:9" x14ac:dyDescent="0.25">
      <c r="A3" s="8"/>
      <c r="B3" s="8"/>
      <c r="C3" s="8"/>
      <c r="D3" s="8"/>
      <c r="E3" s="8"/>
      <c r="F3" s="12"/>
      <c r="G3" s="11"/>
      <c r="H3" s="8"/>
      <c r="I3" s="8"/>
    </row>
    <row r="4" spans="1:9" ht="15.75" thickBot="1" x14ac:dyDescent="0.3">
      <c r="A4" s="9"/>
      <c r="B4" s="9"/>
      <c r="C4" s="9"/>
      <c r="D4" s="9"/>
      <c r="E4" s="9"/>
      <c r="F4" s="13"/>
      <c r="G4" s="11"/>
      <c r="H4" s="9"/>
      <c r="I4" s="9"/>
    </row>
    <row r="5" spans="1:9" ht="15.75" thickBot="1" x14ac:dyDescent="0.3">
      <c r="A5" s="14">
        <v>1</v>
      </c>
      <c r="B5" s="1" t="s">
        <v>8</v>
      </c>
      <c r="C5" s="15">
        <v>1163184</v>
      </c>
      <c r="D5" s="16" t="s">
        <v>13</v>
      </c>
      <c r="E5" s="17" t="s">
        <v>14</v>
      </c>
      <c r="F5" s="15" t="s">
        <v>9</v>
      </c>
      <c r="G5" s="18">
        <v>2</v>
      </c>
      <c r="H5" s="19">
        <v>28.73</v>
      </c>
      <c r="I5" s="19">
        <f>H5*G5</f>
        <v>57.46</v>
      </c>
    </row>
    <row r="6" spans="1:9" ht="15.75" thickBot="1" x14ac:dyDescent="0.3">
      <c r="A6" s="14">
        <v>2</v>
      </c>
      <c r="B6" s="1" t="s">
        <v>8</v>
      </c>
      <c r="C6" s="2">
        <v>1138056</v>
      </c>
      <c r="D6" s="3">
        <v>1005330266</v>
      </c>
      <c r="E6" s="4" t="s">
        <v>15</v>
      </c>
      <c r="F6" s="2" t="s">
        <v>9</v>
      </c>
      <c r="G6" s="5">
        <v>2</v>
      </c>
      <c r="H6" s="6">
        <v>224690.65</v>
      </c>
      <c r="I6" s="6">
        <f>H6*G6</f>
        <v>449381.3</v>
      </c>
    </row>
    <row r="7" spans="1:9" ht="15.75" thickBot="1" x14ac:dyDescent="0.3">
      <c r="A7" s="14">
        <v>3</v>
      </c>
      <c r="B7" s="1" t="s">
        <v>8</v>
      </c>
      <c r="C7" s="2">
        <v>1167800</v>
      </c>
      <c r="D7" s="3" t="s">
        <v>16</v>
      </c>
      <c r="E7" s="4" t="s">
        <v>17</v>
      </c>
      <c r="F7" s="2" t="s">
        <v>9</v>
      </c>
      <c r="G7" s="5">
        <v>4</v>
      </c>
      <c r="H7" s="6">
        <v>6243.23</v>
      </c>
      <c r="I7" s="6">
        <f>H7*G7</f>
        <v>24972.92</v>
      </c>
    </row>
    <row r="8" spans="1:9" ht="15.75" thickBot="1" x14ac:dyDescent="0.3">
      <c r="A8" s="14">
        <v>4</v>
      </c>
      <c r="B8" s="1" t="s">
        <v>8</v>
      </c>
      <c r="C8" s="20">
        <v>9007354</v>
      </c>
      <c r="D8" s="21">
        <v>1005374320</v>
      </c>
      <c r="E8" s="22" t="s">
        <v>18</v>
      </c>
      <c r="F8" s="20" t="s">
        <v>9</v>
      </c>
      <c r="G8" s="23">
        <v>1</v>
      </c>
      <c r="H8" s="24">
        <v>71729.06</v>
      </c>
      <c r="I8" s="24">
        <f>H8*G8</f>
        <v>71729.06</v>
      </c>
    </row>
    <row r="9" spans="1:9" ht="15.75" thickBot="1" x14ac:dyDescent="0.3">
      <c r="A9" s="25"/>
      <c r="B9" s="26"/>
      <c r="C9" s="27"/>
      <c r="D9" s="28"/>
      <c r="E9" s="29"/>
      <c r="F9" s="27"/>
      <c r="G9" s="30"/>
      <c r="H9" s="31"/>
      <c r="I9" s="32">
        <f>SUBTOTAL(9,I5:I8)</f>
        <v>546140.74</v>
      </c>
    </row>
    <row r="11" spans="1:9" x14ac:dyDescent="0.25">
      <c r="B11" s="7" t="s">
        <v>11</v>
      </c>
    </row>
    <row r="12" spans="1:9" x14ac:dyDescent="0.25">
      <c r="B12" s="7" t="s">
        <v>12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G5:H9">
      <formula1>0</formula1>
      <formula2>9999999999999</formula2>
    </dataValidation>
    <dataValidation type="decimal" allowBlank="1" showErrorMessage="1" errorTitle="Ошибка!" error="Значение должно быть числом" sqref="I5:I9">
      <formula1>0</formula1>
      <formula2>100000000000</formula2>
    </dataValidation>
    <dataValidation operator="lessThanOrEqual" allowBlank="1" showInputMessage="1" showErrorMessage="1" sqref="C1:C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2020-02-12T09:21:48Z</dcterms:modified>
</cp:coreProperties>
</file>